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rko sljivancanin\Desktop\"/>
    </mc:Choice>
  </mc:AlternateContent>
  <xr:revisionPtr revIDLastSave="0" documentId="13_ncr:1_{5A182689-210B-44FE-B75F-074CD8F0E879}" xr6:coauthVersionLast="36" xr6:coauthVersionMax="36" xr10:uidLastSave="{00000000-0000-0000-0000-000000000000}"/>
  <bookViews>
    <workbookView xWindow="120" yWindow="240" windowWidth="14415" windowHeight="9180" xr2:uid="{00000000-000D-0000-FFFF-FFFF00000000}"/>
  </bookViews>
  <sheets>
    <sheet name="Platni bilans" sheetId="1" r:id="rId1"/>
  </sheets>
  <calcPr calcId="191029"/>
</workbook>
</file>

<file path=xl/calcChain.xml><?xml version="1.0" encoding="utf-8"?>
<calcChain xmlns="http://schemas.openxmlformats.org/spreadsheetml/2006/main">
  <c r="D17" i="1" l="1"/>
  <c r="O23" i="1" l="1"/>
  <c r="N23" i="1"/>
  <c r="F23" i="1"/>
  <c r="O17" i="1"/>
  <c r="R17" i="1" l="1"/>
  <c r="Q17" i="1"/>
  <c r="P17" i="1"/>
  <c r="N17" i="1"/>
  <c r="M17" i="1"/>
  <c r="L17" i="1"/>
  <c r="K17" i="1"/>
  <c r="J17" i="1"/>
  <c r="I17" i="1"/>
  <c r="H17" i="1"/>
  <c r="G17" i="1"/>
  <c r="F17" i="1"/>
  <c r="E17" i="1"/>
  <c r="C17" i="1"/>
  <c r="B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C23" i="1" l="1"/>
  <c r="B23" i="1"/>
  <c r="D23" i="1" l="1"/>
  <c r="R23" i="1"/>
  <c r="Q23" i="1"/>
  <c r="P23" i="1"/>
  <c r="M23" i="1"/>
  <c r="L23" i="1"/>
  <c r="K23" i="1"/>
  <c r="J23" i="1"/>
  <c r="I23" i="1"/>
  <c r="H23" i="1"/>
  <c r="G23" i="1"/>
  <c r="E23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<sst xmlns="http://schemas.openxmlformats.org/spreadsheetml/2006/main" count="50" uniqueCount="40">
  <si>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</si>
  <si>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</si>
  <si>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</si>
  <si>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</si>
  <si>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</si>
  <si>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</si>
  <si>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</si>
  <si>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</si>
  <si>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</si>
  <si>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</si>
  <si>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</si>
  <si>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</si>
  <si>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</si>
  <si>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</si>
  <si>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</si>
  <si>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</si>
  <si>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</si>
  <si>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</si>
  <si>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</si>
  <si>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</si>
  <si>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</si>
  <si>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</si>
  <si>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</si>
  <si>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</si>
  <si>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</si>
  <si>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</si>
  <si>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</si>
  <si>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</si>
  <si>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</si>
  <si>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</si>
  <si>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</si>
  <si>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</si>
  <si>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</si>
  <si>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</si>
  <si>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</si>
  <si>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</si>
  <si>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</si>
  <si>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</si>
  <si>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</si>
  <si>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2022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</si>
</sst>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  <numFmt numFmtId="167" formatCode="_-* #,##0.00\ _€_-;\-* #,##0.00\ _€_-;_-* &quot;-&quot;??\ _€_-;_-@_-"/>
    <numFmt numFmtId="168" formatCode="_-* #,##0.00_-;\-* #,##0.00_-;_-* &quot;-&quot;??_-;_-@_-"/>
    <numFmt numFmtId="169" formatCode="_([$€-2]* #,##0.00_);_([$€-2]* \(#,##0.00\);_([$€-2]* &quot;-&quot;??_)"/>
    <numFmt numFmtId="170" formatCode="#,##0.0_i"/>
  </numFmts>
  <fonts count="5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2"/>
      <charset val="238"/>
    </font>
    <font>
      <sz val="11"/>
      <color indexed="9"/>
      <name val="Times New Roman"/>
      <family val="2"/>
      <charset val="238"/>
    </font>
    <font>
      <sz val="11"/>
      <color indexed="17"/>
      <name val="Times New Roman"/>
      <family val="2"/>
      <charset val="238"/>
    </font>
    <font>
      <b/>
      <sz val="11"/>
      <color indexed="63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1"/>
      <color indexed="60"/>
      <name val="Times New Roman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2"/>
    </font>
    <font>
      <sz val="8"/>
      <name val="Arial Narrow"/>
      <family val="2"/>
    </font>
    <font>
      <sz val="11"/>
      <color indexed="10"/>
      <name val="Times New Roman"/>
      <family val="2"/>
      <charset val="238"/>
    </font>
    <font>
      <i/>
      <sz val="11"/>
      <color indexed="23"/>
      <name val="Times New Roman"/>
      <family val="2"/>
      <charset val="238"/>
    </font>
    <font>
      <sz val="11"/>
      <color indexed="52"/>
      <name val="Times New Roman"/>
      <family val="2"/>
      <charset val="238"/>
    </font>
    <font>
      <b/>
      <sz val="11"/>
      <color indexed="9"/>
      <name val="Times New Roman"/>
      <family val="2"/>
      <charset val="238"/>
    </font>
    <font>
      <b/>
      <sz val="11"/>
      <color indexed="52"/>
      <name val="Times New Roman"/>
      <family val="2"/>
      <charset val="238"/>
    </font>
    <font>
      <sz val="11"/>
      <color indexed="20"/>
      <name val="Times New Roman"/>
      <family val="2"/>
      <charset val="238"/>
    </font>
    <font>
      <sz val="10"/>
      <color indexed="8"/>
      <name val="Arial"/>
      <family val="2"/>
    </font>
    <font>
      <sz val="11"/>
      <color indexed="62"/>
      <name val="Times New Roman"/>
      <family val="2"/>
      <charset val="238"/>
    </font>
    <font>
      <b/>
      <sz val="11"/>
      <color indexed="8"/>
      <name val="Times New Roman"/>
      <family val="2"/>
      <charset val="238"/>
    </font>
    <font>
      <sz val="10"/>
      <color indexed="8"/>
      <name val="MS Sans Serif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71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3" applyNumberFormat="0" applyAlignment="0" applyProtection="0"/>
    <xf numFmtId="0" fontId="19" fillId="21" borderId="14" applyNumberFormat="0" applyAlignment="0" applyProtection="0"/>
    <xf numFmtId="164" fontId="14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0" borderId="15" applyNumberFormat="0" applyFill="0" applyAlignment="0" applyProtection="0"/>
    <xf numFmtId="0" fontId="24" fillId="0" borderId="16" applyNumberFormat="0" applyFill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13" applyNumberFormat="0" applyAlignment="0" applyProtection="0"/>
    <xf numFmtId="0" fontId="27" fillId="0" borderId="18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4" fillId="23" borderId="19" applyNumberFormat="0" applyFont="0" applyAlignment="0" applyProtection="0"/>
    <xf numFmtId="0" fontId="30" fillId="20" borderId="20" applyNumberFormat="0" applyAlignment="0" applyProtection="0"/>
    <xf numFmtId="0" fontId="31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3" fillId="0" borderId="0" applyNumberFormat="0" applyFill="0" applyBorder="0" applyAlignment="0" applyProtection="0"/>
    <xf numFmtId="166" fontId="14" fillId="0" borderId="0" applyFont="0" applyFill="0" applyBorder="0" applyAlignment="0" applyProtection="0"/>
    <xf numFmtId="0" fontId="14" fillId="0" borderId="0"/>
    <xf numFmtId="0" fontId="35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" fillId="26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38" fillId="4" borderId="0" applyNumberFormat="0" applyBorder="0" applyAlignment="0" applyProtection="0"/>
    <xf numFmtId="169" fontId="14" fillId="0" borderId="0" applyFont="0" applyFill="0" applyBorder="0" applyAlignment="0" applyProtection="0"/>
    <xf numFmtId="0" fontId="39" fillId="20" borderId="20" applyNumberFormat="0" applyAlignment="0" applyProtection="0"/>
    <xf numFmtId="0" fontId="40" fillId="0" borderId="0" applyNumberFormat="0" applyFill="0" applyBorder="0" applyAlignment="0" applyProtection="0"/>
    <xf numFmtId="0" fontId="41" fillId="0" borderId="15" applyNumberFormat="0" applyFill="0" applyAlignment="0" applyProtection="0"/>
    <xf numFmtId="0" fontId="42" fillId="0" borderId="16" applyNumberFormat="0" applyFill="0" applyAlignment="0" applyProtection="0"/>
    <xf numFmtId="0" fontId="43" fillId="0" borderId="17" applyNumberFormat="0" applyFill="0" applyAlignment="0" applyProtection="0"/>
    <xf numFmtId="0" fontId="43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45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6" fillId="0" borderId="0"/>
    <xf numFmtId="170" fontId="11" fillId="0" borderId="0" applyFill="0" applyBorder="0" applyProtection="0">
      <alignment horizontal="right"/>
    </xf>
    <xf numFmtId="170" fontId="47" fillId="0" borderId="0" applyFill="0" applyBorder="0" applyProtection="0">
      <alignment horizontal="right"/>
    </xf>
    <xf numFmtId="0" fontId="14" fillId="23" borderId="19" applyNumberFormat="0" applyFont="0" applyAlignment="0" applyProtection="0"/>
    <xf numFmtId="0" fontId="14" fillId="23" borderId="19" applyNumberFormat="0" applyFont="0" applyAlignment="0" applyProtection="0"/>
    <xf numFmtId="0" fontId="48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9" borderId="0" applyNumberFormat="0" applyBorder="0" applyAlignment="0" applyProtection="0"/>
    <xf numFmtId="0" fontId="50" fillId="0" borderId="18" applyNumberFormat="0" applyFill="0" applyAlignment="0" applyProtection="0"/>
    <xf numFmtId="0" fontId="51" fillId="21" borderId="14" applyNumberFormat="0" applyAlignment="0" applyProtection="0"/>
    <xf numFmtId="0" fontId="52" fillId="20" borderId="13" applyNumberFormat="0" applyAlignment="0" applyProtection="0"/>
    <xf numFmtId="0" fontId="53" fillId="3" borderId="0" applyNumberFormat="0" applyBorder="0" applyAlignment="0" applyProtection="0"/>
    <xf numFmtId="0" fontId="54" fillId="0" borderId="0">
      <alignment vertical="top"/>
    </xf>
    <xf numFmtId="0" fontId="55" fillId="7" borderId="13" applyNumberFormat="0" applyAlignment="0" applyProtection="0"/>
    <xf numFmtId="0" fontId="56" fillId="0" borderId="21" applyNumberFormat="0" applyFill="0" applyAlignment="0" applyProtection="0"/>
    <xf numFmtId="0" fontId="35" fillId="0" borderId="0"/>
    <xf numFmtId="0" fontId="14" fillId="0" borderId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5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57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5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9" fillId="0" borderId="0"/>
    <xf numFmtId="0" fontId="29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9" fillId="0" borderId="0"/>
    <xf numFmtId="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2" fillId="2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/>
    <xf numFmtId="0" fontId="1" fillId="2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35" fillId="0" borderId="0" applyFont="0" applyFill="0" applyBorder="0" applyAlignment="0" applyProtection="0"/>
  </cellStyleXfs>
  <cellXfs count="40">
    <xf numFmtId="0" fontId="0" fillId="0" borderId="0" xfId="0"/>
    <xf numFmtId="0" fontId="7" fillId="0" borderId="0" xfId="0" applyFont="1"/>
    <xf numFmtId="0" fontId="7" fillId="0" borderId="1" xfId="0" applyFont="1" applyBorder="1" applyAlignment="1">
      <alignment horizontal="left" wrapText="1" indent="2"/>
    </xf>
    <xf numFmtId="3" fontId="11" fillId="0" borderId="1" xfId="0" applyNumberFormat="1" applyFont="1" applyBorder="1" applyAlignment="1">
      <alignment horizontal="right"/>
    </xf>
    <xf numFmtId="3" fontId="11" fillId="0" borderId="1" xfId="0" applyNumberFormat="1" applyFont="1" applyFill="1" applyBorder="1"/>
    <xf numFmtId="0" fontId="12" fillId="0" borderId="0" xfId="0" applyFont="1"/>
    <xf numFmtId="0" fontId="13" fillId="0" borderId="0" xfId="0" applyFont="1" applyAlignment="1">
      <alignment vertical="center" wrapText="1"/>
    </xf>
    <xf numFmtId="3" fontId="11" fillId="0" borderId="1" xfId="0" applyNumberFormat="1" applyFont="1" applyBorder="1"/>
    <xf numFmtId="3" fontId="11" fillId="0" borderId="1" xfId="0" applyNumberFormat="1" applyFont="1" applyFill="1" applyBorder="1" applyAlignment="1">
      <alignment horizontal="right"/>
    </xf>
    <xf numFmtId="0" fontId="7" fillId="0" borderId="0" xfId="0" applyFont="1" applyBorder="1" applyAlignment="1">
      <alignment horizontal="left" wrapText="1" indent="2"/>
    </xf>
    <xf numFmtId="3" fontId="11" fillId="0" borderId="0" xfId="0" applyNumberFormat="1" applyFont="1" applyBorder="1" applyAlignment="1">
      <alignment horizontal="right"/>
    </xf>
    <xf numFmtId="3" fontId="11" fillId="0" borderId="0" xfId="0" applyNumberFormat="1" applyFont="1" applyFill="1" applyBorder="1"/>
    <xf numFmtId="3" fontId="11" fillId="0" borderId="0" xfId="0" applyNumberFormat="1" applyFont="1" applyFill="1" applyBorder="1" applyAlignment="1">
      <alignment horizontal="right"/>
    </xf>
    <xf numFmtId="0" fontId="8" fillId="24" borderId="1" xfId="0" applyFont="1" applyFill="1" applyBorder="1" applyAlignment="1">
      <alignment horizontal="center" vertical="top" wrapText="1"/>
    </xf>
    <xf numFmtId="0" fontId="8" fillId="24" borderId="1" xfId="0" applyNumberFormat="1" applyFont="1" applyFill="1" applyBorder="1" applyAlignment="1">
      <alignment horizontal="center" vertical="top" wrapText="1"/>
    </xf>
    <xf numFmtId="0" fontId="8" fillId="24" borderId="1" xfId="0" applyFont="1" applyFill="1" applyBorder="1" applyAlignment="1">
      <alignment horizontal="left" indent="2"/>
    </xf>
    <xf numFmtId="3" fontId="10" fillId="24" borderId="1" xfId="0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1" xfId="0" applyFont="1" applyFill="1" applyBorder="1" applyAlignment="1">
      <alignment horizontal="left" indent="2"/>
    </xf>
    <xf numFmtId="3" fontId="7" fillId="0" borderId="0" xfId="0" applyNumberFormat="1" applyFont="1"/>
    <xf numFmtId="0" fontId="8" fillId="0" borderId="0" xfId="0" applyFont="1"/>
    <xf numFmtId="3" fontId="11" fillId="25" borderId="1" xfId="0" applyNumberFormat="1" applyFont="1" applyFill="1" applyBorder="1" applyAlignment="1">
      <alignment horizontal="right"/>
    </xf>
    <xf numFmtId="3" fontId="11" fillId="25" borderId="0" xfId="46" applyNumberFormat="1" applyFont="1" applyFill="1" applyBorder="1"/>
    <xf numFmtId="0" fontId="13" fillId="0" borderId="0" xfId="0" applyFont="1" applyAlignment="1">
      <alignment horizontal="center" vertical="center" wrapText="1"/>
    </xf>
    <xf numFmtId="0" fontId="7" fillId="24" borderId="22" xfId="0" applyFont="1" applyFill="1" applyBorder="1" applyAlignment="1">
      <alignment horizontal="center" vertical="center" wrapText="1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2" xfId="0" applyFont="1" applyFill="1" applyBorder="1" applyAlignment="1">
      <alignment horizontal="center" vertical="center" wrapText="1"/>
    </xf>
    <xf numFmtId="0" fontId="8" fillId="24" borderId="3" xfId="0" applyFont="1" applyFill="1" applyBorder="1" applyAlignment="1">
      <alignment horizontal="center" vertical="center" wrapText="1"/>
    </xf>
    <xf numFmtId="0" fontId="8" fillId="24" borderId="4" xfId="0" applyFont="1" applyFill="1" applyBorder="1" applyAlignment="1">
      <alignment horizontal="center" vertical="center" wrapText="1"/>
    </xf>
    <xf numFmtId="0" fontId="8" fillId="24" borderId="5" xfId="0" applyFont="1" applyFill="1" applyBorder="1" applyAlignment="1">
      <alignment horizontal="center" vertical="center" wrapText="1"/>
    </xf>
    <xf numFmtId="0" fontId="8" fillId="24" borderId="6" xfId="0" applyFont="1" applyFill="1" applyBorder="1" applyAlignment="1">
      <alignment horizontal="center" vertical="center" wrapText="1"/>
    </xf>
    <xf numFmtId="0" fontId="8" fillId="24" borderId="2" xfId="0" applyFont="1" applyFill="1" applyBorder="1" applyAlignment="1">
      <alignment horizontal="center" vertical="center" wrapText="1"/>
    </xf>
    <xf numFmtId="0" fontId="8" fillId="24" borderId="7" xfId="0" applyFont="1" applyFill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8" fillId="24" borderId="1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24" borderId="9" xfId="0" applyFont="1" applyFill="1" applyBorder="1" applyAlignment="1">
      <alignment horizontal="center" vertical="center" wrapText="1"/>
    </xf>
    <xf numFmtId="0" fontId="7" fillId="24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 indent="1"/>
    </xf>
  </cellXfs>
  <cellStyles count="371">
    <cellStyle name="_x000d__x000a_JournalTemplate=C:\COMFO\CTALK\JOURSTD.TPL_x000d__x000a_LbStateAddress=3 3 0 251 1 89 2 311_x000d__x000a_LbStateJou" xfId="111" xr:uid="{00000000-0005-0000-0000-000000000000}"/>
    <cellStyle name="_x000d__x000a_JournalTemplate=C:\COMFO\CTALK\JOURSTD.TPL_x000d__x000a_LbStateAddress=3 3 0 251 1 89 2 311_x000d__x000a_LbStateJou 2" xfId="120" xr:uid="{00000000-0005-0000-0000-000001000000}"/>
    <cellStyle name="_x000d__x000a_JournalTemplate=C:\COMFO\CTALK\JOURSTD.TPL_x000d__x000a_LbStateAddress=3 3 0 251 1 89 2 311_x000d__x000a_LbStateJou 3" xfId="121" xr:uid="{00000000-0005-0000-0000-000002000000}"/>
    <cellStyle name="_x000d__x000a_JournalTemplate=C:\COMFO\CTALK\JOURSTD.TPL_x000d__x000a_LbStateAddress=3 3 0 251 1 89 2 311_x000d__x000a_LbStateJou 4" xfId="122" xr:uid="{00000000-0005-0000-0000-000003000000}"/>
    <cellStyle name="_x000d__x000a_JournalTemplate=C:\COMFO\CTALK\JOURSTD.TPL_x000d__x000a_LbStateAddress=3 3 0 251 1 89 2 311_x000d__x000a_LbStateJou 5" xfId="123" xr:uid="{00000000-0005-0000-0000-000004000000}"/>
    <cellStyle name="_x000d__x000a_JournalTemplate=C:\COMFO\CTALK\JOURSTD.TPL_x000d__x000a_LbStateAddress=3 3 0 251 1 89 2 311_x000d__x000a_LbStateJou_01 PL BI- za stam ažur 30.04.2014." xfId="124" xr:uid="{00000000-0005-0000-0000-000005000000}"/>
    <cellStyle name="20 % – Poudarek1" xfId="48" xr:uid="{00000000-0005-0000-0000-000007000000}"/>
    <cellStyle name="20 % – Poudarek2" xfId="49" xr:uid="{00000000-0005-0000-0000-000008000000}"/>
    <cellStyle name="20 % – Poudarek3" xfId="50" xr:uid="{00000000-0005-0000-0000-000009000000}"/>
    <cellStyle name="20 % – Poudarek4" xfId="51" xr:uid="{00000000-0005-0000-0000-00000A000000}"/>
    <cellStyle name="20 % – Poudarek5" xfId="52" xr:uid="{00000000-0005-0000-0000-00000B000000}"/>
    <cellStyle name="20 % – Poudarek6" xfId="53" xr:uid="{00000000-0005-0000-0000-00000C000000}"/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Accent6 2 2" xfId="54" xr:uid="{00000000-0005-0000-0000-00000D000000}"/>
    <cellStyle name="20% - Accent6 2 3" xfId="354" xr:uid="{00000000-0005-0000-0000-00000D000000}"/>
    <cellStyle name="20% - Accent6 2 4" xfId="363" xr:uid="{00000000-0005-0000-0000-00000D000000}"/>
    <cellStyle name="40 % – Poudarek1" xfId="55" xr:uid="{00000000-0005-0000-0000-00000E000000}"/>
    <cellStyle name="40 % – Poudarek2" xfId="56" xr:uid="{00000000-0005-0000-0000-00000F000000}"/>
    <cellStyle name="40 % – Poudarek3" xfId="57" xr:uid="{00000000-0005-0000-0000-000010000000}"/>
    <cellStyle name="40 % – Poudarek4" xfId="58" xr:uid="{00000000-0005-0000-0000-000011000000}"/>
    <cellStyle name="40 % – Poudarek5" xfId="59" xr:uid="{00000000-0005-0000-0000-000012000000}"/>
    <cellStyle name="40 % – Poudarek6" xfId="60" xr:uid="{00000000-0005-0000-0000-000013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 % – Poudarek1" xfId="61" xr:uid="{00000000-0005-0000-0000-000014000000}"/>
    <cellStyle name="60 % – Poudarek2" xfId="62" xr:uid="{00000000-0005-0000-0000-000015000000}"/>
    <cellStyle name="60 % – Poudarek3" xfId="63" xr:uid="{00000000-0005-0000-0000-000016000000}"/>
    <cellStyle name="60 % – Poudarek4" xfId="64" xr:uid="{00000000-0005-0000-0000-000017000000}"/>
    <cellStyle name="60 % – Poudarek5" xfId="65" xr:uid="{00000000-0005-0000-0000-000018000000}"/>
    <cellStyle name="60 % – Poudarek6" xfId="66" xr:uid="{00000000-0005-0000-0000-000019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10" xfId="125" xr:uid="{00000000-0005-0000-0000-00001B000000}"/>
    <cellStyle name="Comma 10 2" xfId="193" xr:uid="{00000000-0005-0000-0000-00001C000000}"/>
    <cellStyle name="Comma 11" xfId="113" xr:uid="{00000000-0005-0000-0000-00001D000000}"/>
    <cellStyle name="Comma 12" xfId="116" xr:uid="{00000000-0005-0000-0000-00001E000000}"/>
    <cellStyle name="Comma 12 2" xfId="194" xr:uid="{00000000-0005-0000-0000-00001F000000}"/>
    <cellStyle name="Comma 13" xfId="126" xr:uid="{00000000-0005-0000-0000-000020000000}"/>
    <cellStyle name="Comma 13 2" xfId="127" xr:uid="{00000000-0005-0000-0000-000021000000}"/>
    <cellStyle name="Comma 14" xfId="128" xr:uid="{00000000-0005-0000-0000-000022000000}"/>
    <cellStyle name="Comma 14 2" xfId="195" xr:uid="{00000000-0005-0000-0000-000023000000}"/>
    <cellStyle name="Comma 15" xfId="161" xr:uid="{00000000-0005-0000-0000-000024000000}"/>
    <cellStyle name="Comma 15 2" xfId="177" xr:uid="{00000000-0005-0000-0000-000025000000}"/>
    <cellStyle name="Comma 15 3" xfId="359" xr:uid="{00000000-0005-0000-0000-000024000000}"/>
    <cellStyle name="Comma 15 4" xfId="368" xr:uid="{00000000-0005-0000-0000-000024000000}"/>
    <cellStyle name="Comma 16" xfId="163" xr:uid="{00000000-0005-0000-0000-000026000000}"/>
    <cellStyle name="Comma 16 2" xfId="196" xr:uid="{00000000-0005-0000-0000-000027000000}"/>
    <cellStyle name="Comma 17" xfId="164" xr:uid="{00000000-0005-0000-0000-000028000000}"/>
    <cellStyle name="Comma 17 2" xfId="197" xr:uid="{00000000-0005-0000-0000-000029000000}"/>
    <cellStyle name="Comma 18" xfId="165" xr:uid="{00000000-0005-0000-0000-00002A000000}"/>
    <cellStyle name="Comma 18 2" xfId="221" xr:uid="{00000000-0005-0000-0000-00002B000000}"/>
    <cellStyle name="Comma 19" xfId="173" xr:uid="{00000000-0005-0000-0000-00002C000000}"/>
    <cellStyle name="Comma 19 2" xfId="259" xr:uid="{00000000-0005-0000-0000-00002D000000}"/>
    <cellStyle name="Comma 2" xfId="28" xr:uid="{00000000-0005-0000-0000-00001B000000}"/>
    <cellStyle name="Comma 2 2" xfId="67" xr:uid="{00000000-0005-0000-0000-00002F000000}"/>
    <cellStyle name="Comma 2 3" xfId="169" xr:uid="{00000000-0005-0000-0000-000030000000}"/>
    <cellStyle name="Comma 2 4" xfId="171" xr:uid="{00000000-0005-0000-0000-000031000000}"/>
    <cellStyle name="Comma 2 5" xfId="174" xr:uid="{00000000-0005-0000-0000-000032000000}"/>
    <cellStyle name="Comma 2_01 PLATNI BILANS - za stampanje  ažurirano 05.06.2014." xfId="129" xr:uid="{00000000-0005-0000-0000-000033000000}"/>
    <cellStyle name="Comma 20" xfId="178" xr:uid="{00000000-0005-0000-0000-000034000000}"/>
    <cellStyle name="Comma 20 2" xfId="228" xr:uid="{00000000-0005-0000-0000-000035000000}"/>
    <cellStyle name="Comma 21" xfId="180" xr:uid="{00000000-0005-0000-0000-000036000000}"/>
    <cellStyle name="Comma 21 2" xfId="229" xr:uid="{00000000-0005-0000-0000-000037000000}"/>
    <cellStyle name="Comma 22" xfId="187" xr:uid="{00000000-0005-0000-0000-000038000000}"/>
    <cellStyle name="Comma 22 2" xfId="230" xr:uid="{00000000-0005-0000-0000-000039000000}"/>
    <cellStyle name="Comma 22 3" xfId="307" xr:uid="{00000000-0005-0000-0000-00003A000000}"/>
    <cellStyle name="Comma 23" xfId="188" xr:uid="{00000000-0005-0000-0000-00003B000000}"/>
    <cellStyle name="Comma 23 2" xfId="248" xr:uid="{00000000-0005-0000-0000-00003C000000}"/>
    <cellStyle name="Comma 24" xfId="198" xr:uid="{00000000-0005-0000-0000-00003D000000}"/>
    <cellStyle name="Comma 24 2" xfId="252" xr:uid="{00000000-0005-0000-0000-00003E000000}"/>
    <cellStyle name="Comma 25" xfId="199" xr:uid="{00000000-0005-0000-0000-00003F000000}"/>
    <cellStyle name="Comma 25 2" xfId="260" xr:uid="{00000000-0005-0000-0000-000040000000}"/>
    <cellStyle name="Comma 25 3" xfId="261" xr:uid="{00000000-0005-0000-0000-000041000000}"/>
    <cellStyle name="Comma 25 3 2" xfId="262" xr:uid="{00000000-0005-0000-0000-000042000000}"/>
    <cellStyle name="Comma 26" xfId="222" xr:uid="{00000000-0005-0000-0000-000043000000}"/>
    <cellStyle name="Comma 26 2" xfId="263" xr:uid="{00000000-0005-0000-0000-000044000000}"/>
    <cellStyle name="Comma 27" xfId="231" xr:uid="{00000000-0005-0000-0000-000045000000}"/>
    <cellStyle name="Comma 27 2" xfId="264" xr:uid="{00000000-0005-0000-0000-000046000000}"/>
    <cellStyle name="Comma 28" xfId="246" xr:uid="{00000000-0005-0000-0000-000047000000}"/>
    <cellStyle name="Comma 28 2" xfId="265" xr:uid="{00000000-0005-0000-0000-000048000000}"/>
    <cellStyle name="Comma 29" xfId="247" xr:uid="{00000000-0005-0000-0000-000049000000}"/>
    <cellStyle name="Comma 3" xfId="68" xr:uid="{00000000-0005-0000-0000-00004A000000}"/>
    <cellStyle name="Comma 3 2" xfId="130" xr:uid="{00000000-0005-0000-0000-00004B000000}"/>
    <cellStyle name="Comma 3_01 PLATNI BILANS - za stampanje sdi jul 2014-10.09.2014." xfId="131" xr:uid="{00000000-0005-0000-0000-00004C000000}"/>
    <cellStyle name="Comma 30" xfId="253" xr:uid="{00000000-0005-0000-0000-00004D000000}"/>
    <cellStyle name="Comma 30 2" xfId="288" xr:uid="{00000000-0005-0000-0000-00004E000000}"/>
    <cellStyle name="Comma 30 3" xfId="289" xr:uid="{00000000-0005-0000-0000-00004F000000}"/>
    <cellStyle name="Comma 30 3 2" xfId="290" xr:uid="{00000000-0005-0000-0000-000050000000}"/>
    <cellStyle name="Comma 31" xfId="287" xr:uid="{00000000-0005-0000-0000-000051000000}"/>
    <cellStyle name="Comma 32" xfId="304" xr:uid="{00000000-0005-0000-0000-000052000000}"/>
    <cellStyle name="Comma 33" xfId="245" xr:uid="{00000000-0005-0000-0000-000077000000}"/>
    <cellStyle name="Comma 34" xfId="338" xr:uid="{00000000-0005-0000-0000-000070010000}"/>
    <cellStyle name="Comma 35" xfId="299" xr:uid="{00000000-0005-0000-0000-000053000000}"/>
    <cellStyle name="Comma 36" xfId="342" xr:uid="{00000000-0005-0000-0000-000072010000}"/>
    <cellStyle name="Comma 37" xfId="327" xr:uid="{00000000-0005-0000-0000-000074010000}"/>
    <cellStyle name="Comma 38" xfId="331" xr:uid="{00000000-0005-0000-0000-000076010000}"/>
    <cellStyle name="Comma 39" xfId="326" xr:uid="{00000000-0005-0000-0000-000078010000}"/>
    <cellStyle name="Comma 4" xfId="69" xr:uid="{00000000-0005-0000-0000-000054000000}"/>
    <cellStyle name="Comma 4 2" xfId="112" xr:uid="{00000000-0005-0000-0000-000055000000}"/>
    <cellStyle name="Comma 4 2 2" xfId="132" xr:uid="{00000000-0005-0000-0000-000056000000}"/>
    <cellStyle name="Comma 4 3" xfId="133" xr:uid="{00000000-0005-0000-0000-000057000000}"/>
    <cellStyle name="Comma 4 3 2" xfId="134" xr:uid="{00000000-0005-0000-0000-000058000000}"/>
    <cellStyle name="Comma 40" xfId="337" xr:uid="{00000000-0005-0000-0000-00007A010000}"/>
    <cellStyle name="Comma 41" xfId="346" xr:uid="{00000000-0005-0000-0000-00007C010000}"/>
    <cellStyle name="Comma 42" xfId="313" xr:uid="{00000000-0005-0000-0000-00007E010000}"/>
    <cellStyle name="Comma 43" xfId="335" xr:uid="{00000000-0005-0000-0000-000080010000}"/>
    <cellStyle name="Comma 44" xfId="323" xr:uid="{00000000-0005-0000-0000-000082010000}"/>
    <cellStyle name="Comma 45" xfId="349" xr:uid="{00000000-0005-0000-0000-000084010000}"/>
    <cellStyle name="Comma 46" xfId="322" xr:uid="{00000000-0005-0000-0000-000086010000}"/>
    <cellStyle name="Comma 47" xfId="347" xr:uid="{00000000-0005-0000-0000-000088010000}"/>
    <cellStyle name="Comma 48" xfId="312" xr:uid="{00000000-0005-0000-0000-00008A010000}"/>
    <cellStyle name="Comma 49" xfId="318" xr:uid="{00000000-0005-0000-0000-00008C010000}"/>
    <cellStyle name="Comma 5" xfId="70" xr:uid="{00000000-0005-0000-0000-000059000000}"/>
    <cellStyle name="Comma 5 2" xfId="135" xr:uid="{00000000-0005-0000-0000-00005A000000}"/>
    <cellStyle name="Comma 5 3" xfId="182" xr:uid="{00000000-0005-0000-0000-00005B000000}"/>
    <cellStyle name="Comma 5 4" xfId="355" xr:uid="{00000000-0005-0000-0000-000059000000}"/>
    <cellStyle name="Comma 5 5" xfId="364" xr:uid="{00000000-0005-0000-0000-000059000000}"/>
    <cellStyle name="Comma 50" xfId="343" xr:uid="{00000000-0005-0000-0000-00008E010000}"/>
    <cellStyle name="Comma 51" xfId="329" xr:uid="{00000000-0005-0000-0000-000090010000}"/>
    <cellStyle name="Comma 52" xfId="341" xr:uid="{00000000-0005-0000-0000-000092010000}"/>
    <cellStyle name="Comma 53" xfId="350" xr:uid="{00000000-0005-0000-0000-000094010000}"/>
    <cellStyle name="Comma 54" xfId="328" xr:uid="{00000000-0005-0000-0000-000096010000}"/>
    <cellStyle name="Comma 55" xfId="325" xr:uid="{00000000-0005-0000-0000-000098010000}"/>
    <cellStyle name="Comma 56" xfId="361" xr:uid="{00000000-0005-0000-0000-000091010000}"/>
    <cellStyle name="Comma 57" xfId="370" xr:uid="{00000000-0005-0000-0000-00009A010000}"/>
    <cellStyle name="Comma 6" xfId="136" xr:uid="{00000000-0005-0000-0000-00005C000000}"/>
    <cellStyle name="Comma 6 2" xfId="137" xr:uid="{00000000-0005-0000-0000-00005D000000}"/>
    <cellStyle name="Comma 7" xfId="138" xr:uid="{00000000-0005-0000-0000-00005E000000}"/>
    <cellStyle name="Comma 7 2" xfId="139" xr:uid="{00000000-0005-0000-0000-00005F000000}"/>
    <cellStyle name="Comma 7 2 2" xfId="118" xr:uid="{00000000-0005-0000-0000-000060000000}"/>
    <cellStyle name="Comma 8" xfId="140" xr:uid="{00000000-0005-0000-0000-000061000000}"/>
    <cellStyle name="Comma 9" xfId="141" xr:uid="{00000000-0005-0000-0000-000062000000}"/>
    <cellStyle name="Comma 9 2" xfId="175" xr:uid="{00000000-0005-0000-0000-000063000000}"/>
    <cellStyle name="Currency 2" xfId="71" xr:uid="{00000000-0005-0000-0000-000066000000}"/>
    <cellStyle name="Dobro" xfId="72" xr:uid="{00000000-0005-0000-0000-000067000000}"/>
    <cellStyle name="Euro" xfId="29" xr:uid="{00000000-0005-0000-0000-00001C000000}"/>
    <cellStyle name="Euro 2" xfId="73" xr:uid="{00000000-0005-0000-0000-000069000000}"/>
    <cellStyle name="Euro_2015 TABELE TURIZMA" xfId="142" xr:uid="{00000000-0005-0000-0000-00006A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Izhod" xfId="74" xr:uid="{00000000-0005-0000-0000-00006B000000}"/>
    <cellStyle name="Linked Cell 2" xfId="37" xr:uid="{00000000-0005-0000-0000-000024000000}"/>
    <cellStyle name="Naslov" xfId="75" xr:uid="{00000000-0005-0000-0000-00006C000000}"/>
    <cellStyle name="Naslov 1" xfId="76" xr:uid="{00000000-0005-0000-0000-00006D000000}"/>
    <cellStyle name="Naslov 2" xfId="77" xr:uid="{00000000-0005-0000-0000-00006E000000}"/>
    <cellStyle name="Naslov 3" xfId="78" xr:uid="{00000000-0005-0000-0000-00006F000000}"/>
    <cellStyle name="Naslov 4" xfId="79" xr:uid="{00000000-0005-0000-0000-000070000000}"/>
    <cellStyle name="Neutral 2" xfId="38" xr:uid="{00000000-0005-0000-0000-000025000000}"/>
    <cellStyle name="Nevtralno" xfId="80" xr:uid="{00000000-0005-0000-0000-000071000000}"/>
    <cellStyle name="Normal" xfId="0" builtinId="0"/>
    <cellStyle name="Normal 10" xfId="143" xr:uid="{00000000-0005-0000-0000-000073000000}"/>
    <cellStyle name="Normal 10 2" xfId="184" xr:uid="{00000000-0005-0000-0000-000074000000}"/>
    <cellStyle name="Normal 11" xfId="144" xr:uid="{00000000-0005-0000-0000-000075000000}"/>
    <cellStyle name="Normal 12" xfId="166" xr:uid="{00000000-0005-0000-0000-000076000000}"/>
    <cellStyle name="Normal 12 2" xfId="200" xr:uid="{00000000-0005-0000-0000-000077000000}"/>
    <cellStyle name="Normal 12 3" xfId="46" xr:uid="{00000000-0005-0000-0000-000027000000}"/>
    <cellStyle name="Normal 13" xfId="167" xr:uid="{00000000-0005-0000-0000-000079000000}"/>
    <cellStyle name="Normal 13 2" xfId="201" xr:uid="{00000000-0005-0000-0000-00007A000000}"/>
    <cellStyle name="Normal 14" xfId="168" xr:uid="{00000000-0005-0000-0000-00007B000000}"/>
    <cellStyle name="Normal 15" xfId="176" xr:uid="{00000000-0005-0000-0000-00007C000000}"/>
    <cellStyle name="Normal 15 2" xfId="202" xr:uid="{00000000-0005-0000-0000-00007D000000}"/>
    <cellStyle name="Normal 16" xfId="179" xr:uid="{00000000-0005-0000-0000-00007E000000}"/>
    <cellStyle name="Normal 16 2" xfId="203" xr:uid="{00000000-0005-0000-0000-00007F000000}"/>
    <cellStyle name="Normal 17" xfId="185" xr:uid="{00000000-0005-0000-0000-000080000000}"/>
    <cellStyle name="Normal 17 2" xfId="204" xr:uid="{00000000-0005-0000-0000-000081000000}"/>
    <cellStyle name="Normal 18" xfId="189" xr:uid="{00000000-0005-0000-0000-000082000000}"/>
    <cellStyle name="Normal 19" xfId="190" xr:uid="{00000000-0005-0000-0000-000083000000}"/>
    <cellStyle name="Normal 19 2" xfId="205" xr:uid="{00000000-0005-0000-0000-000084000000}"/>
    <cellStyle name="Normal 2" xfId="81" xr:uid="{00000000-0005-0000-0000-000085000000}"/>
    <cellStyle name="Normal 2 2" xfId="82" xr:uid="{00000000-0005-0000-0000-000086000000}"/>
    <cellStyle name="Normal 2 2 2" xfId="309" xr:uid="{00000000-0005-0000-0000-000087000000}"/>
    <cellStyle name="Normal 2 3" xfId="83" xr:uid="{00000000-0005-0000-0000-000088000000}"/>
    <cellStyle name="Normal 2 4" xfId="114" xr:uid="{00000000-0005-0000-0000-000089000000}"/>
    <cellStyle name="Normal 2 5" xfId="170" xr:uid="{00000000-0005-0000-0000-00008A000000}"/>
    <cellStyle name="Normal 2_01 PLATNI BILANS - za stampanje  ažurirano 05.06.2014." xfId="145" xr:uid="{00000000-0005-0000-0000-00008B000000}"/>
    <cellStyle name="Normal 20" xfId="191" xr:uid="{00000000-0005-0000-0000-00008C000000}"/>
    <cellStyle name="Normal 20 2" xfId="206" xr:uid="{00000000-0005-0000-0000-00008D000000}"/>
    <cellStyle name="Normal 21" xfId="192" xr:uid="{00000000-0005-0000-0000-00008E000000}"/>
    <cellStyle name="Normal 21 2" xfId="223" xr:uid="{00000000-0005-0000-0000-00008F000000}"/>
    <cellStyle name="Normal 22" xfId="224" xr:uid="{00000000-0005-0000-0000-000090000000}"/>
    <cellStyle name="Normal 23" xfId="232" xr:uid="{00000000-0005-0000-0000-000091000000}"/>
    <cellStyle name="Normal 23 2" xfId="233" xr:uid="{00000000-0005-0000-0000-000092000000}"/>
    <cellStyle name="Normal 24" xfId="234" xr:uid="{00000000-0005-0000-0000-000093000000}"/>
    <cellStyle name="Normal 24 2" xfId="235" xr:uid="{00000000-0005-0000-0000-000094000000}"/>
    <cellStyle name="Normal 25" xfId="236" xr:uid="{00000000-0005-0000-0000-000095000000}"/>
    <cellStyle name="Normal 25 2" xfId="237" xr:uid="{00000000-0005-0000-0000-000096000000}"/>
    <cellStyle name="Normal 26" xfId="238" xr:uid="{00000000-0005-0000-0000-000097000000}"/>
    <cellStyle name="Normal 26 2" xfId="249" xr:uid="{00000000-0005-0000-0000-000098000000}"/>
    <cellStyle name="Normal 27" xfId="254" xr:uid="{00000000-0005-0000-0000-000099000000}"/>
    <cellStyle name="Normal 27 2" xfId="255" xr:uid="{00000000-0005-0000-0000-00009A000000}"/>
    <cellStyle name="Normal 28" xfId="258" xr:uid="{00000000-0005-0000-0000-00009B000000}"/>
    <cellStyle name="Normal 28 2" xfId="266" xr:uid="{00000000-0005-0000-0000-00009C000000}"/>
    <cellStyle name="Normal 28 3" xfId="267" xr:uid="{00000000-0005-0000-0000-00009D000000}"/>
    <cellStyle name="Normal 28 3 2" xfId="268" xr:uid="{00000000-0005-0000-0000-00009E000000}"/>
    <cellStyle name="Normal 29" xfId="269" xr:uid="{00000000-0005-0000-0000-00009F000000}"/>
    <cellStyle name="Normal 29 2" xfId="270" xr:uid="{00000000-0005-0000-0000-0000A0000000}"/>
    <cellStyle name="Normal 3" xfId="84" xr:uid="{00000000-0005-0000-0000-0000A1000000}"/>
    <cellStyle name="Normal 3 2" xfId="356" xr:uid="{00000000-0005-0000-0000-0000A1000000}"/>
    <cellStyle name="Normal 3 2 2" xfId="85" xr:uid="{00000000-0005-0000-0000-0000A2000000}"/>
    <cellStyle name="Normal 3 3" xfId="86" xr:uid="{00000000-0005-0000-0000-0000A3000000}"/>
    <cellStyle name="Normal 3 3 2" xfId="357" xr:uid="{00000000-0005-0000-0000-0000A3000000}"/>
    <cellStyle name="Normal 3 3 3" xfId="366" xr:uid="{00000000-0005-0000-0000-0000A3000000}"/>
    <cellStyle name="Normal 3 4" xfId="365" xr:uid="{00000000-0005-0000-0000-0000A1000000}"/>
    <cellStyle name="Normal 30" xfId="271" xr:uid="{00000000-0005-0000-0000-0000A4000000}"/>
    <cellStyle name="Normal 30 2" xfId="272" xr:uid="{00000000-0005-0000-0000-0000A5000000}"/>
    <cellStyle name="Normal 31" xfId="273" xr:uid="{00000000-0005-0000-0000-0000A6000000}"/>
    <cellStyle name="Normal 31 2" xfId="274" xr:uid="{00000000-0005-0000-0000-0000A7000000}"/>
    <cellStyle name="Normal 32" xfId="275" xr:uid="{00000000-0005-0000-0000-0000A8000000}"/>
    <cellStyle name="Normal 33" xfId="291" xr:uid="{00000000-0005-0000-0000-0000A9000000}"/>
    <cellStyle name="Normal 33 2" xfId="292" xr:uid="{00000000-0005-0000-0000-0000AA000000}"/>
    <cellStyle name="Normal 33 3" xfId="293" xr:uid="{00000000-0005-0000-0000-0000AB000000}"/>
    <cellStyle name="Normal 33 3 2" xfId="294" xr:uid="{00000000-0005-0000-0000-0000AC000000}"/>
    <cellStyle name="Normal 34" xfId="301" xr:uid="{00000000-0005-0000-0000-0000AD000000}"/>
    <cellStyle name="Normal 35" xfId="303" xr:uid="{00000000-0005-0000-0000-0000AE000000}"/>
    <cellStyle name="Normal 36" xfId="306" xr:uid="{00000000-0005-0000-0000-0000AF000000}"/>
    <cellStyle name="Normal 37" xfId="310" xr:uid="{00000000-0005-0000-0000-0000B0000000}"/>
    <cellStyle name="Normal 38" xfId="302" xr:uid="{00000000-0005-0000-0000-0000B1000000}"/>
    <cellStyle name="Normal 39" xfId="47" xr:uid="{00000000-0005-0000-0000-0000CD000000}"/>
    <cellStyle name="Normal 4" xfId="87" xr:uid="{00000000-0005-0000-0000-0000B2000000}"/>
    <cellStyle name="Normal 4 2" xfId="88" xr:uid="{00000000-0005-0000-0000-0000B3000000}"/>
    <cellStyle name="Normal 4 2 2" xfId="358" xr:uid="{00000000-0005-0000-0000-0000B3000000}"/>
    <cellStyle name="Normal 4 2 3" xfId="367" xr:uid="{00000000-0005-0000-0000-0000B3000000}"/>
    <cellStyle name="Normal 4 3" xfId="146" xr:uid="{00000000-0005-0000-0000-0000B4000000}"/>
    <cellStyle name="Normal 4 3 2" xfId="147" xr:uid="{00000000-0005-0000-0000-0000B5000000}"/>
    <cellStyle name="Normal 4_01.07.2015.2015 SDI Maj" xfId="148" xr:uid="{00000000-0005-0000-0000-0000B6000000}"/>
    <cellStyle name="Normal 40" xfId="110" xr:uid="{00000000-0005-0000-0000-000071010000}"/>
    <cellStyle name="Normal 41" xfId="319" xr:uid="{00000000-0005-0000-0000-000073010000}"/>
    <cellStyle name="Normal 42" xfId="333" xr:uid="{00000000-0005-0000-0000-000075010000}"/>
    <cellStyle name="Normal 43" xfId="345" xr:uid="{00000000-0005-0000-0000-000077010000}"/>
    <cellStyle name="Normal 44" xfId="314" xr:uid="{00000000-0005-0000-0000-000079010000}"/>
    <cellStyle name="Normal 45" xfId="334" xr:uid="{00000000-0005-0000-0000-00007B010000}"/>
    <cellStyle name="Normal 46" xfId="324" xr:uid="{00000000-0005-0000-0000-00007D010000}"/>
    <cellStyle name="Normal 47" xfId="348" xr:uid="{00000000-0005-0000-0000-00007F010000}"/>
    <cellStyle name="Normal 48" xfId="320" xr:uid="{00000000-0005-0000-0000-000081010000}"/>
    <cellStyle name="Normal 49" xfId="332" xr:uid="{00000000-0005-0000-0000-000083010000}"/>
    <cellStyle name="Normal 5" xfId="149" xr:uid="{00000000-0005-0000-0000-0000B7000000}"/>
    <cellStyle name="Normal 50" xfId="315" xr:uid="{00000000-0005-0000-0000-000085010000}"/>
    <cellStyle name="Normal 51" xfId="321" xr:uid="{00000000-0005-0000-0000-000087010000}"/>
    <cellStyle name="Normal 52" xfId="316" xr:uid="{00000000-0005-0000-0000-000089010000}"/>
    <cellStyle name="Normal 53" xfId="339" xr:uid="{00000000-0005-0000-0000-00008B010000}"/>
    <cellStyle name="Normal 54" xfId="340" xr:uid="{00000000-0005-0000-0000-00008D010000}"/>
    <cellStyle name="Normal 55" xfId="351" xr:uid="{00000000-0005-0000-0000-00008F010000}"/>
    <cellStyle name="Normal 56" xfId="336" xr:uid="{00000000-0005-0000-0000-000091010000}"/>
    <cellStyle name="Normal 57" xfId="352" xr:uid="{00000000-0005-0000-0000-000093010000}"/>
    <cellStyle name="Normal 58" xfId="330" xr:uid="{00000000-0005-0000-0000-000095010000}"/>
    <cellStyle name="Normal 59" xfId="317" xr:uid="{00000000-0005-0000-0000-000097010000}"/>
    <cellStyle name="Normal 6" xfId="150" xr:uid="{00000000-0005-0000-0000-0000B8000000}"/>
    <cellStyle name="Normal 60" xfId="344" xr:uid="{00000000-0005-0000-0000-000099010000}"/>
    <cellStyle name="Normal 61" xfId="353" xr:uid="{00000000-0005-0000-0000-000096010000}"/>
    <cellStyle name="Normal 62" xfId="362" xr:uid="{00000000-0005-0000-0000-00009F010000}"/>
    <cellStyle name="Normal 7" xfId="89" xr:uid="{00000000-0005-0000-0000-0000B9000000}"/>
    <cellStyle name="Normal 8" xfId="151" xr:uid="{00000000-0005-0000-0000-0000BA000000}"/>
    <cellStyle name="Normal 9" xfId="152" xr:uid="{00000000-0005-0000-0000-0000BB000000}"/>
    <cellStyle name="Normal 9 2" xfId="153" xr:uid="{00000000-0005-0000-0000-0000BC000000}"/>
    <cellStyle name="Normalan_grafici septembar" xfId="39" xr:uid="{00000000-0005-0000-0000-000028000000}"/>
    <cellStyle name="Note 2" xfId="40" xr:uid="{00000000-0005-0000-0000-000029000000}"/>
    <cellStyle name="NumberCellStyle" xfId="90" xr:uid="{00000000-0005-0000-0000-0000C6000000}"/>
    <cellStyle name="NumberCellStyle 2" xfId="91" xr:uid="{00000000-0005-0000-0000-0000C7000000}"/>
    <cellStyle name="Opomba" xfId="92" xr:uid="{00000000-0005-0000-0000-0000C8000000}"/>
    <cellStyle name="Opomba 2" xfId="93" xr:uid="{00000000-0005-0000-0000-0000C9000000}"/>
    <cellStyle name="Opozorilo" xfId="94" xr:uid="{00000000-0005-0000-0000-0000CA000000}"/>
    <cellStyle name="Output 2" xfId="41" xr:uid="{00000000-0005-0000-0000-00002A000000}"/>
    <cellStyle name="Per cent 2" xfId="300" xr:uid="{00000000-0005-0000-0000-0000CB000000}"/>
    <cellStyle name="Percent 10" xfId="207" xr:uid="{00000000-0005-0000-0000-0000CD000000}"/>
    <cellStyle name="Percent 10 2" xfId="208" xr:uid="{00000000-0005-0000-0000-0000CE000000}"/>
    <cellStyle name="Percent 11" xfId="209" xr:uid="{00000000-0005-0000-0000-0000CF000000}"/>
    <cellStyle name="Percent 11 2" xfId="210" xr:uid="{00000000-0005-0000-0000-0000D0000000}"/>
    <cellStyle name="Percent 12" xfId="211" xr:uid="{00000000-0005-0000-0000-0000D1000000}"/>
    <cellStyle name="Percent 12 2" xfId="308" xr:uid="{00000000-0005-0000-0000-0000D2000000}"/>
    <cellStyle name="Percent 13" xfId="212" xr:uid="{00000000-0005-0000-0000-0000D3000000}"/>
    <cellStyle name="Percent 13 2" xfId="213" xr:uid="{00000000-0005-0000-0000-0000D4000000}"/>
    <cellStyle name="Percent 14" xfId="214" xr:uid="{00000000-0005-0000-0000-0000D5000000}"/>
    <cellStyle name="Percent 14 2" xfId="215" xr:uid="{00000000-0005-0000-0000-0000D6000000}"/>
    <cellStyle name="Percent 15" xfId="225" xr:uid="{00000000-0005-0000-0000-0000D7000000}"/>
    <cellStyle name="Percent 15 2" xfId="226" xr:uid="{00000000-0005-0000-0000-0000D8000000}"/>
    <cellStyle name="Percent 16" xfId="227" xr:uid="{00000000-0005-0000-0000-0000D9000000}"/>
    <cellStyle name="Percent 17" xfId="239" xr:uid="{00000000-0005-0000-0000-0000DA000000}"/>
    <cellStyle name="Percent 17 2" xfId="240" xr:uid="{00000000-0005-0000-0000-0000DB000000}"/>
    <cellStyle name="Percent 18" xfId="241" xr:uid="{00000000-0005-0000-0000-0000DC000000}"/>
    <cellStyle name="Percent 18 2" xfId="242" xr:uid="{00000000-0005-0000-0000-0000DD000000}"/>
    <cellStyle name="Percent 19" xfId="243" xr:uid="{00000000-0005-0000-0000-0000DE000000}"/>
    <cellStyle name="Percent 19 2" xfId="244" xr:uid="{00000000-0005-0000-0000-0000DF000000}"/>
    <cellStyle name="Percent 2" xfId="95" xr:uid="{00000000-0005-0000-0000-0000E0000000}"/>
    <cellStyle name="Percent 2 2" xfId="154" xr:uid="{00000000-0005-0000-0000-0000E1000000}"/>
    <cellStyle name="Percent 2 3" xfId="172" xr:uid="{00000000-0005-0000-0000-0000E2000000}"/>
    <cellStyle name="Percent 2 4" xfId="181" xr:uid="{00000000-0005-0000-0000-0000E3000000}"/>
    <cellStyle name="Percent 2 5" xfId="183" xr:uid="{00000000-0005-0000-0000-0000E4000000}"/>
    <cellStyle name="Percent 20" xfId="250" xr:uid="{00000000-0005-0000-0000-0000E5000000}"/>
    <cellStyle name="Percent 20 2" xfId="251" xr:uid="{00000000-0005-0000-0000-0000E6000000}"/>
    <cellStyle name="Percent 21" xfId="256" xr:uid="{00000000-0005-0000-0000-0000E7000000}"/>
    <cellStyle name="Percent 21 2" xfId="257" xr:uid="{00000000-0005-0000-0000-0000E8000000}"/>
    <cellStyle name="Percent 22" xfId="276" xr:uid="{00000000-0005-0000-0000-0000E9000000}"/>
    <cellStyle name="Percent 22 2" xfId="277" xr:uid="{00000000-0005-0000-0000-0000EA000000}"/>
    <cellStyle name="Percent 22 3" xfId="278" xr:uid="{00000000-0005-0000-0000-0000EB000000}"/>
    <cellStyle name="Percent 22 3 2" xfId="279" xr:uid="{00000000-0005-0000-0000-0000EC000000}"/>
    <cellStyle name="Percent 23" xfId="280" xr:uid="{00000000-0005-0000-0000-0000ED000000}"/>
    <cellStyle name="Percent 23 2" xfId="281" xr:uid="{00000000-0005-0000-0000-0000EE000000}"/>
    <cellStyle name="Percent 24" xfId="282" xr:uid="{00000000-0005-0000-0000-0000EF000000}"/>
    <cellStyle name="Percent 24 2" xfId="283" xr:uid="{00000000-0005-0000-0000-0000F0000000}"/>
    <cellStyle name="Percent 25" xfId="284" xr:uid="{00000000-0005-0000-0000-0000F1000000}"/>
    <cellStyle name="Percent 25 2" xfId="285" xr:uid="{00000000-0005-0000-0000-0000F2000000}"/>
    <cellStyle name="Percent 26" xfId="286" xr:uid="{00000000-0005-0000-0000-0000F3000000}"/>
    <cellStyle name="Percent 27" xfId="295" xr:uid="{00000000-0005-0000-0000-0000F4000000}"/>
    <cellStyle name="Percent 27 2" xfId="296" xr:uid="{00000000-0005-0000-0000-0000F5000000}"/>
    <cellStyle name="Percent 27 3" xfId="297" xr:uid="{00000000-0005-0000-0000-0000F6000000}"/>
    <cellStyle name="Percent 27 3 2" xfId="298" xr:uid="{00000000-0005-0000-0000-0000F7000000}"/>
    <cellStyle name="Percent 28" xfId="305" xr:uid="{00000000-0005-0000-0000-0000F8000000}"/>
    <cellStyle name="Percent 29" xfId="311" xr:uid="{00000000-0005-0000-0000-000025010000}"/>
    <cellStyle name="Percent 3" xfId="155" xr:uid="{00000000-0005-0000-0000-0000F9000000}"/>
    <cellStyle name="Percent 3 2" xfId="156" xr:uid="{00000000-0005-0000-0000-0000FA000000}"/>
    <cellStyle name="Percent 3 2 2" xfId="119" xr:uid="{00000000-0005-0000-0000-0000FB000000}"/>
    <cellStyle name="Percent 4" xfId="115" xr:uid="{00000000-0005-0000-0000-0000FC000000}"/>
    <cellStyle name="Percent 4 2" xfId="157" xr:uid="{00000000-0005-0000-0000-0000FD000000}"/>
    <cellStyle name="Percent 4 3" xfId="158" xr:uid="{00000000-0005-0000-0000-0000FE000000}"/>
    <cellStyle name="Percent 4 3 2" xfId="159" xr:uid="{00000000-0005-0000-0000-0000FF000000}"/>
    <cellStyle name="Percent 5" xfId="160" xr:uid="{00000000-0005-0000-0000-000000010000}"/>
    <cellStyle name="Percent 5 2" xfId="186" xr:uid="{00000000-0005-0000-0000-000001010000}"/>
    <cellStyle name="Percent 6" xfId="117" xr:uid="{00000000-0005-0000-0000-000002010000}"/>
    <cellStyle name="Percent 6 2" xfId="216" xr:uid="{00000000-0005-0000-0000-000003010000}"/>
    <cellStyle name="Percent 7" xfId="162" xr:uid="{00000000-0005-0000-0000-000004010000}"/>
    <cellStyle name="Percent 7 2" xfId="217" xr:uid="{00000000-0005-0000-0000-000005010000}"/>
    <cellStyle name="Percent 7 3" xfId="360" xr:uid="{00000000-0005-0000-0000-000004010000}"/>
    <cellStyle name="Percent 7 4" xfId="369" xr:uid="{00000000-0005-0000-0000-000004010000}"/>
    <cellStyle name="Percent 8" xfId="218" xr:uid="{00000000-0005-0000-0000-000006010000}"/>
    <cellStyle name="Percent 9" xfId="219" xr:uid="{00000000-0005-0000-0000-000007010000}"/>
    <cellStyle name="Percent 9 2" xfId="220" xr:uid="{00000000-0005-0000-0000-000008010000}"/>
    <cellStyle name="Pojasnjevalno besedilo" xfId="96" xr:uid="{00000000-0005-0000-0000-000009010000}"/>
    <cellStyle name="Poudarek1" xfId="97" xr:uid="{00000000-0005-0000-0000-00000A010000}"/>
    <cellStyle name="Poudarek2" xfId="98" xr:uid="{00000000-0005-0000-0000-00000B010000}"/>
    <cellStyle name="Poudarek3" xfId="99" xr:uid="{00000000-0005-0000-0000-00000C010000}"/>
    <cellStyle name="Poudarek4" xfId="100" xr:uid="{00000000-0005-0000-0000-00000D010000}"/>
    <cellStyle name="Poudarek5" xfId="101" xr:uid="{00000000-0005-0000-0000-00000E010000}"/>
    <cellStyle name="Poudarek6" xfId="102" xr:uid="{00000000-0005-0000-0000-00000F010000}"/>
    <cellStyle name="Povezana celica" xfId="103" xr:uid="{00000000-0005-0000-0000-000010010000}"/>
    <cellStyle name="Preveri celico" xfId="104" xr:uid="{00000000-0005-0000-0000-000011010000}"/>
    <cellStyle name="Računanje" xfId="105" xr:uid="{00000000-0005-0000-0000-000012010000}"/>
    <cellStyle name="Slabo" xfId="106" xr:uid="{00000000-0005-0000-0000-000013010000}"/>
    <cellStyle name="Style 1" xfId="107" xr:uid="{00000000-0005-0000-0000-000014010000}"/>
    <cellStyle name="Title 2" xfId="42" xr:uid="{00000000-0005-0000-0000-00002B000000}"/>
    <cellStyle name="Total 2" xfId="43" xr:uid="{00000000-0005-0000-0000-00002C000000}"/>
    <cellStyle name="Vnos" xfId="108" xr:uid="{00000000-0005-0000-0000-000015010000}"/>
    <cellStyle name="Vsota" xfId="109" xr:uid="{00000000-0005-0000-0000-000016010000}"/>
    <cellStyle name="Warning Text 2" xfId="44" xr:uid="{00000000-0005-0000-0000-00002D000000}"/>
    <cellStyle name="Zarez_Informacija 2005.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K31" sqref="K31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18" ht="13.5" customHeight="1" x14ac:dyDescent="0.2">
      <c r="A2" s="34" t="s">
        <v>0</v>
      </c>
      <c r="B2" s="27" t="s">
        <v>31</v>
      </c>
      <c r="C2" s="28"/>
      <c r="D2" s="28"/>
      <c r="E2" s="28"/>
      <c r="F2" s="28"/>
      <c r="G2" s="28"/>
      <c r="H2" s="28"/>
      <c r="I2" s="28"/>
      <c r="J2" s="29"/>
      <c r="K2" s="33" t="s">
        <v>27</v>
      </c>
      <c r="L2" s="27" t="s">
        <v>32</v>
      </c>
      <c r="M2" s="28"/>
      <c r="N2" s="28"/>
      <c r="O2" s="28"/>
      <c r="P2" s="28"/>
      <c r="Q2" s="29"/>
      <c r="R2" s="33" t="s">
        <v>1</v>
      </c>
    </row>
    <row r="3" spans="1:18" ht="13.5" customHeight="1" x14ac:dyDescent="0.2">
      <c r="A3" s="34"/>
      <c r="B3" s="30"/>
      <c r="C3" s="31"/>
      <c r="D3" s="31"/>
      <c r="E3" s="31"/>
      <c r="F3" s="31"/>
      <c r="G3" s="31"/>
      <c r="H3" s="31"/>
      <c r="I3" s="31"/>
      <c r="J3" s="32"/>
      <c r="K3" s="33"/>
      <c r="L3" s="30"/>
      <c r="M3" s="31"/>
      <c r="N3" s="31"/>
      <c r="O3" s="31"/>
      <c r="P3" s="31"/>
      <c r="Q3" s="32"/>
      <c r="R3" s="33"/>
    </row>
    <row r="4" spans="1:18" ht="14.25" customHeight="1" x14ac:dyDescent="0.2">
      <c r="A4" s="34"/>
      <c r="B4" s="24" t="s">
        <v>22</v>
      </c>
      <c r="C4" s="34" t="s">
        <v>23</v>
      </c>
      <c r="D4" s="34"/>
      <c r="E4" s="34" t="s">
        <v>24</v>
      </c>
      <c r="F4" s="34"/>
      <c r="G4" s="34" t="s">
        <v>25</v>
      </c>
      <c r="H4" s="34"/>
      <c r="I4" s="34" t="s">
        <v>26</v>
      </c>
      <c r="J4" s="34"/>
      <c r="K4" s="33"/>
      <c r="L4" s="26" t="s">
        <v>28</v>
      </c>
      <c r="M4" s="30" t="s">
        <v>37</v>
      </c>
      <c r="N4" s="31"/>
      <c r="O4" s="31"/>
      <c r="P4" s="31"/>
      <c r="Q4" s="32"/>
      <c r="R4" s="33"/>
    </row>
    <row r="5" spans="1:18" ht="21.75" customHeight="1" x14ac:dyDescent="0.2">
      <c r="A5" s="34"/>
      <c r="B5" s="25"/>
      <c r="C5" s="33" t="s">
        <v>2</v>
      </c>
      <c r="D5" s="33"/>
      <c r="E5" s="33" t="s">
        <v>3</v>
      </c>
      <c r="F5" s="33"/>
      <c r="G5" s="33" t="s">
        <v>18</v>
      </c>
      <c r="H5" s="33"/>
      <c r="I5" s="33" t="s">
        <v>19</v>
      </c>
      <c r="J5" s="33"/>
      <c r="K5" s="33"/>
      <c r="L5" s="33"/>
      <c r="M5" s="35" t="s">
        <v>29</v>
      </c>
      <c r="N5" s="36"/>
      <c r="O5" s="36"/>
      <c r="P5" s="36"/>
      <c r="Q5" s="37"/>
      <c r="R5" s="33"/>
    </row>
    <row r="6" spans="1:18" ht="13.5" customHeight="1" x14ac:dyDescent="0.2">
      <c r="A6" s="34"/>
      <c r="B6" s="25"/>
      <c r="C6" s="33"/>
      <c r="D6" s="33"/>
      <c r="E6" s="33"/>
      <c r="F6" s="33"/>
      <c r="G6" s="33"/>
      <c r="H6" s="33"/>
      <c r="I6" s="33"/>
      <c r="J6" s="33"/>
      <c r="K6" s="33"/>
      <c r="L6" s="33"/>
      <c r="M6" s="26" t="s">
        <v>16</v>
      </c>
      <c r="N6" s="26" t="s">
        <v>33</v>
      </c>
      <c r="O6" s="24" t="s">
        <v>34</v>
      </c>
      <c r="P6" s="26" t="s">
        <v>17</v>
      </c>
      <c r="Q6" s="25" t="s">
        <v>35</v>
      </c>
      <c r="R6" s="33"/>
    </row>
    <row r="7" spans="1:18" ht="20.25" customHeight="1" x14ac:dyDescent="0.2">
      <c r="A7" s="34"/>
      <c r="B7" s="25"/>
      <c r="C7" s="33" t="s">
        <v>10</v>
      </c>
      <c r="D7" s="33" t="s">
        <v>11</v>
      </c>
      <c r="E7" s="33" t="s">
        <v>10</v>
      </c>
      <c r="F7" s="33" t="s">
        <v>11</v>
      </c>
      <c r="G7" s="33" t="s">
        <v>12</v>
      </c>
      <c r="H7" s="33" t="s">
        <v>13</v>
      </c>
      <c r="I7" s="33" t="s">
        <v>14</v>
      </c>
      <c r="J7" s="33" t="s">
        <v>15</v>
      </c>
      <c r="K7" s="33"/>
      <c r="L7" s="33"/>
      <c r="M7" s="33"/>
      <c r="N7" s="33"/>
      <c r="O7" s="25"/>
      <c r="P7" s="33"/>
      <c r="Q7" s="25"/>
      <c r="R7" s="33"/>
    </row>
    <row r="8" spans="1:18" ht="29.25" customHeight="1" x14ac:dyDescent="0.2">
      <c r="A8" s="34"/>
      <c r="B8" s="26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26"/>
      <c r="P8" s="33"/>
      <c r="Q8" s="26"/>
      <c r="R8" s="33"/>
    </row>
    <row r="9" spans="1:18" ht="12" customHeight="1" x14ac:dyDescent="0.2">
      <c r="A9" s="34"/>
      <c r="B9" s="13" t="s">
        <v>4</v>
      </c>
      <c r="C9" s="14">
        <v>1.1000000000000001</v>
      </c>
      <c r="D9" s="14">
        <v>1.2</v>
      </c>
      <c r="E9" s="14">
        <v>2.1</v>
      </c>
      <c r="F9" s="14">
        <v>2.2000000000000002</v>
      </c>
      <c r="G9" s="14">
        <v>3.1</v>
      </c>
      <c r="H9" s="14">
        <v>3.2</v>
      </c>
      <c r="I9" s="14">
        <v>4.0999999999999996</v>
      </c>
      <c r="J9" s="14">
        <v>4.2</v>
      </c>
      <c r="K9" s="13">
        <v>5</v>
      </c>
      <c r="L9" s="14">
        <v>6</v>
      </c>
      <c r="M9" s="14">
        <v>6.1</v>
      </c>
      <c r="N9" s="14">
        <v>6.2</v>
      </c>
      <c r="O9" s="14">
        <v>6.3</v>
      </c>
      <c r="P9" s="14">
        <v>6.4</v>
      </c>
      <c r="Q9" s="14">
        <v>6.5</v>
      </c>
      <c r="R9" s="14" t="s">
        <v>36</v>
      </c>
    </row>
    <row r="10" spans="1:18" ht="12" customHeight="1" x14ac:dyDescent="0.2">
      <c r="A10" s="2"/>
      <c r="B10" s="7"/>
      <c r="C10" s="7"/>
      <c r="D10" s="7"/>
      <c r="E10" s="7"/>
      <c r="F10" s="7"/>
      <c r="G10" s="7"/>
      <c r="H10" s="7"/>
      <c r="I10" s="7"/>
      <c r="J10" s="7"/>
      <c r="K10" s="4"/>
      <c r="L10" s="4"/>
      <c r="M10" s="4"/>
      <c r="N10" s="4"/>
      <c r="O10" s="4"/>
      <c r="P10" s="4"/>
      <c r="Q10" s="8"/>
      <c r="R10" s="4"/>
    </row>
    <row r="11" spans="1:18" x14ac:dyDescent="0.2">
      <c r="A11" s="15">
        <v>2020</v>
      </c>
      <c r="B11" s="16">
        <f>SUM(B12:B15)</f>
        <v>-1090429.3944828557</v>
      </c>
      <c r="C11" s="16">
        <f>SUM(C12:C15)</f>
        <v>408967.61658000003</v>
      </c>
      <c r="D11" s="16">
        <f>SUM(D12:D15)</f>
        <v>2050984.6956174192</v>
      </c>
      <c r="E11" s="16">
        <f t="shared" ref="E11:I11" si="0">SUM(E12:E15)</f>
        <v>679137.82247223111</v>
      </c>
      <c r="F11" s="16">
        <f t="shared" si="0"/>
        <v>502595.02665124973</v>
      </c>
      <c r="G11" s="16">
        <f t="shared" si="0"/>
        <v>282959.53206205595</v>
      </c>
      <c r="H11" s="16">
        <f t="shared" si="0"/>
        <v>216352.37490503589</v>
      </c>
      <c r="I11" s="16">
        <f t="shared" si="0"/>
        <v>391581</v>
      </c>
      <c r="J11" s="16">
        <f>SUM(J12:J15)</f>
        <v>83144</v>
      </c>
      <c r="K11" s="16">
        <f t="shared" ref="K11:Q11" si="1">SUM(K12:K15)</f>
        <v>9</v>
      </c>
      <c r="L11" s="16">
        <f t="shared" si="1"/>
        <v>-995889</v>
      </c>
      <c r="M11" s="16">
        <f t="shared" si="1"/>
        <v>-470533.59907999996</v>
      </c>
      <c r="N11" s="16">
        <f t="shared" si="1"/>
        <v>-394143</v>
      </c>
      <c r="O11" s="16">
        <f t="shared" si="1"/>
        <v>0</v>
      </c>
      <c r="P11" s="16">
        <f t="shared" si="1"/>
        <v>-505533</v>
      </c>
      <c r="Q11" s="16">
        <f t="shared" si="1"/>
        <v>374322.79260000004</v>
      </c>
      <c r="R11" s="16">
        <f>SUM(R12:R15)</f>
        <v>94530.671503741265</v>
      </c>
    </row>
    <row r="12" spans="1:18" s="17" customFormat="1" x14ac:dyDescent="0.2">
      <c r="A12" s="18" t="s">
        <v>5</v>
      </c>
      <c r="B12" s="8">
        <v>-321939.92088806391</v>
      </c>
      <c r="C12" s="8">
        <v>95560.674599999998</v>
      </c>
      <c r="D12" s="8">
        <v>520900.09521912801</v>
      </c>
      <c r="E12" s="8">
        <v>179586.94377103754</v>
      </c>
      <c r="F12" s="8">
        <v>141729.43733879441</v>
      </c>
      <c r="G12" s="8">
        <v>72773.61540494299</v>
      </c>
      <c r="H12" s="8">
        <v>62683.589484943252</v>
      </c>
      <c r="I12" s="8">
        <v>74180</v>
      </c>
      <c r="J12" s="8">
        <v>18729</v>
      </c>
      <c r="K12" s="8">
        <v>-1</v>
      </c>
      <c r="L12" s="8">
        <v>-299576</v>
      </c>
      <c r="M12" s="8">
        <v>-134187</v>
      </c>
      <c r="N12" s="8">
        <v>248367</v>
      </c>
      <c r="O12" s="8">
        <v>0</v>
      </c>
      <c r="P12" s="8">
        <v>6538</v>
      </c>
      <c r="Q12" s="8">
        <v>-420294</v>
      </c>
      <c r="R12" s="8">
        <v>22364.826183961199</v>
      </c>
    </row>
    <row r="13" spans="1:18" s="17" customFormat="1" x14ac:dyDescent="0.2">
      <c r="A13" s="18" t="s">
        <v>6</v>
      </c>
      <c r="B13" s="8">
        <v>-322105.85885449202</v>
      </c>
      <c r="C13" s="8">
        <v>86912.955560000002</v>
      </c>
      <c r="D13" s="8">
        <v>491047.49618910596</v>
      </c>
      <c r="E13" s="8">
        <v>115976.55915825976</v>
      </c>
      <c r="F13" s="8">
        <v>108794.42716470605</v>
      </c>
      <c r="G13" s="8">
        <v>69209.065642429443</v>
      </c>
      <c r="H13" s="8">
        <v>50753.154824755657</v>
      </c>
      <c r="I13" s="8">
        <v>75581</v>
      </c>
      <c r="J13" s="8">
        <v>19190</v>
      </c>
      <c r="K13" s="8">
        <v>9</v>
      </c>
      <c r="L13" s="8">
        <v>-324237</v>
      </c>
      <c r="M13" s="8">
        <v>-125032</v>
      </c>
      <c r="N13" s="8">
        <v>3841</v>
      </c>
      <c r="O13" s="8">
        <v>0</v>
      </c>
      <c r="P13" s="8">
        <v>-469551</v>
      </c>
      <c r="Q13" s="8">
        <v>266506</v>
      </c>
      <c r="R13" s="8">
        <v>-2140.4618196107231</v>
      </c>
    </row>
    <row r="14" spans="1:18" s="17" customFormat="1" ht="12" customHeight="1" x14ac:dyDescent="0.2">
      <c r="A14" s="2" t="s">
        <v>7</v>
      </c>
      <c r="B14" s="8">
        <v>-217826.26276349358</v>
      </c>
      <c r="C14" s="8">
        <v>97418.541660000003</v>
      </c>
      <c r="D14" s="8">
        <v>511503.81391296798</v>
      </c>
      <c r="E14" s="8">
        <v>202405.63337195572</v>
      </c>
      <c r="F14" s="8">
        <v>113285.59042022456</v>
      </c>
      <c r="G14" s="8">
        <v>70738.156665357485</v>
      </c>
      <c r="H14" s="8">
        <v>36919.017572460274</v>
      </c>
      <c r="I14" s="8">
        <v>96893</v>
      </c>
      <c r="J14" s="8">
        <v>23573</v>
      </c>
      <c r="K14" s="8">
        <v>1</v>
      </c>
      <c r="L14" s="8">
        <v>-104490</v>
      </c>
      <c r="M14" s="8">
        <v>-86216</v>
      </c>
      <c r="N14" s="8">
        <v>23548</v>
      </c>
      <c r="O14" s="8">
        <v>0</v>
      </c>
      <c r="P14" s="8">
        <v>105586</v>
      </c>
      <c r="Q14" s="8">
        <v>-147407</v>
      </c>
      <c r="R14" s="8">
        <v>113335.30713939079</v>
      </c>
    </row>
    <row r="15" spans="1:18" s="17" customFormat="1" ht="12" customHeight="1" x14ac:dyDescent="0.2">
      <c r="A15" s="2" t="s">
        <v>8</v>
      </c>
      <c r="B15" s="8">
        <v>-228557.35197680624</v>
      </c>
      <c r="C15" s="8">
        <v>129075.44476000001</v>
      </c>
      <c r="D15" s="8">
        <v>527533.29029621708</v>
      </c>
      <c r="E15" s="8">
        <v>181168.68617097812</v>
      </c>
      <c r="F15" s="8">
        <v>138785.57172752474</v>
      </c>
      <c r="G15" s="8">
        <v>70238.694349326019</v>
      </c>
      <c r="H15" s="8">
        <v>65996.613022876743</v>
      </c>
      <c r="I15" s="8">
        <v>144927</v>
      </c>
      <c r="J15" s="8">
        <v>21652</v>
      </c>
      <c r="K15" s="8">
        <v>0</v>
      </c>
      <c r="L15" s="21">
        <v>-267586</v>
      </c>
      <c r="M15" s="8">
        <v>-125098.59907999999</v>
      </c>
      <c r="N15" s="8">
        <v>-669899</v>
      </c>
      <c r="O15" s="8">
        <v>0</v>
      </c>
      <c r="P15" s="21">
        <v>-148106</v>
      </c>
      <c r="Q15" s="8">
        <v>675517.79260000004</v>
      </c>
      <c r="R15" s="21">
        <v>-39029</v>
      </c>
    </row>
    <row r="16" spans="1:18" ht="12" customHeight="1" x14ac:dyDescent="0.2">
      <c r="A16" s="9"/>
      <c r="B16" s="12"/>
      <c r="C16" s="12"/>
      <c r="D16" s="12"/>
      <c r="E16" s="12"/>
      <c r="F16" s="12"/>
      <c r="G16" s="12"/>
      <c r="H16" s="12"/>
      <c r="I16" s="12"/>
      <c r="J16" s="12"/>
      <c r="K16" s="11"/>
      <c r="L16" s="11"/>
      <c r="M16" s="11"/>
      <c r="N16" s="11"/>
      <c r="O16" s="11"/>
      <c r="P16" s="11"/>
      <c r="Q16" s="12"/>
      <c r="R16" s="11"/>
    </row>
    <row r="17" spans="1:21" x14ac:dyDescent="0.2">
      <c r="A17" s="15">
        <v>2021</v>
      </c>
      <c r="B17" s="16">
        <f>SUM(B18:B21)</f>
        <v>-455918.91549957567</v>
      </c>
      <c r="C17" s="16">
        <f>SUM(C18:C21)</f>
        <v>525791.40369000006</v>
      </c>
      <c r="D17" s="16">
        <f>SUM(D18:D21)</f>
        <v>2440986.6771690999</v>
      </c>
      <c r="E17" s="16">
        <f t="shared" ref="E17:I17" si="2">SUM(E18:E21)</f>
        <v>1597076.6766830923</v>
      </c>
      <c r="F17" s="16">
        <f t="shared" si="2"/>
        <v>640953.01540016977</v>
      </c>
      <c r="G17" s="16">
        <f t="shared" si="2"/>
        <v>352982.4304224003</v>
      </c>
      <c r="H17" s="16">
        <f t="shared" si="2"/>
        <v>250667.03085477286</v>
      </c>
      <c r="I17" s="16">
        <f t="shared" si="2"/>
        <v>481286.14437889936</v>
      </c>
      <c r="J17" s="16">
        <f>SUM(J18:J21)</f>
        <v>80448.469259999998</v>
      </c>
      <c r="K17" s="16">
        <f t="shared" ref="K17:Q17" si="3">SUM(K18:K21)</f>
        <v>-270</v>
      </c>
      <c r="L17" s="16">
        <f t="shared" si="3"/>
        <v>-179842</v>
      </c>
      <c r="M17" s="16">
        <f t="shared" si="3"/>
        <v>-581644.09857999999</v>
      </c>
      <c r="N17" s="16">
        <f t="shared" si="3"/>
        <v>548204.29312999989</v>
      </c>
      <c r="O17" s="16">
        <f>SUM(O18:O21)</f>
        <v>-3930</v>
      </c>
      <c r="P17" s="16">
        <f t="shared" si="3"/>
        <v>-149952.33727564279</v>
      </c>
      <c r="Q17" s="16">
        <f t="shared" si="3"/>
        <v>7480.0952599999728</v>
      </c>
      <c r="R17" s="16">
        <f>SUM(R18:R21)</f>
        <v>276347</v>
      </c>
    </row>
    <row r="18" spans="1:21" s="17" customFormat="1" x14ac:dyDescent="0.2">
      <c r="A18" s="18" t="s">
        <v>5</v>
      </c>
      <c r="B18" s="21">
        <v>-162701.91549957567</v>
      </c>
      <c r="C18" s="21">
        <v>108069.94718</v>
      </c>
      <c r="D18" s="21">
        <v>430226.15763649304</v>
      </c>
      <c r="E18" s="21">
        <v>160483</v>
      </c>
      <c r="F18" s="21">
        <v>104064.98113779875</v>
      </c>
      <c r="G18" s="21">
        <v>71436.430422400299</v>
      </c>
      <c r="H18" s="21">
        <v>45342.020066513556</v>
      </c>
      <c r="I18" s="8">
        <v>97602.605147720547</v>
      </c>
      <c r="J18" s="8">
        <v>20660.60297</v>
      </c>
      <c r="K18" s="8">
        <v>-270</v>
      </c>
      <c r="L18" s="21">
        <v>-91026</v>
      </c>
      <c r="M18" s="21">
        <v>-83650.006280000016</v>
      </c>
      <c r="N18" s="21">
        <v>225970.14895999999</v>
      </c>
      <c r="O18" s="21">
        <v>0</v>
      </c>
      <c r="P18" s="21">
        <v>102059</v>
      </c>
      <c r="Q18" s="21">
        <v>-335405.05875999999</v>
      </c>
      <c r="R18" s="21">
        <v>71946</v>
      </c>
    </row>
    <row r="19" spans="1:21" s="17" customFormat="1" x14ac:dyDescent="0.2">
      <c r="A19" s="18" t="s">
        <v>6</v>
      </c>
      <c r="B19" s="21">
        <v>-249681</v>
      </c>
      <c r="C19" s="21">
        <v>133532.50565000001</v>
      </c>
      <c r="D19" s="21">
        <v>632246.21717298799</v>
      </c>
      <c r="E19" s="21">
        <v>266181.65965860162</v>
      </c>
      <c r="F19" s="21">
        <v>139582.94798443865</v>
      </c>
      <c r="G19" s="21">
        <v>78040</v>
      </c>
      <c r="H19" s="21">
        <v>67123.672002377731</v>
      </c>
      <c r="I19" s="8">
        <v>129812.64247951603</v>
      </c>
      <c r="J19" s="8">
        <v>18294.543450000001</v>
      </c>
      <c r="K19" s="8">
        <v>0</v>
      </c>
      <c r="L19" s="21">
        <v>-110601</v>
      </c>
      <c r="M19" s="21">
        <v>-121989.0923</v>
      </c>
      <c r="N19" s="21">
        <v>71064.040940000006</v>
      </c>
      <c r="O19" s="21">
        <v>0</v>
      </c>
      <c r="P19" s="21">
        <v>-28690</v>
      </c>
      <c r="Q19" s="21">
        <v>-30985.84598000002</v>
      </c>
      <c r="R19" s="21">
        <v>139080</v>
      </c>
    </row>
    <row r="20" spans="1:21" ht="12" customHeight="1" x14ac:dyDescent="0.2">
      <c r="A20" s="2" t="s">
        <v>7</v>
      </c>
      <c r="B20" s="21">
        <v>161354</v>
      </c>
      <c r="C20" s="21">
        <v>129471.91528</v>
      </c>
      <c r="D20" s="21">
        <v>721129.89649395796</v>
      </c>
      <c r="E20" s="21">
        <v>816888.01702449063</v>
      </c>
      <c r="F20" s="21">
        <v>194315.08627793234</v>
      </c>
      <c r="G20" s="21">
        <v>101980</v>
      </c>
      <c r="H20" s="21">
        <v>62455.338785881577</v>
      </c>
      <c r="I20" s="3">
        <v>111603.96275275567</v>
      </c>
      <c r="J20" s="3">
        <v>20690.144029999999</v>
      </c>
      <c r="K20" s="3">
        <v>0</v>
      </c>
      <c r="L20" s="21">
        <v>287145</v>
      </c>
      <c r="M20" s="21">
        <v>-146674</v>
      </c>
      <c r="N20" s="21">
        <v>99424.410369999983</v>
      </c>
      <c r="O20" s="21">
        <v>-3930</v>
      </c>
      <c r="P20" s="21">
        <v>97263.662724357215</v>
      </c>
      <c r="Q20" s="21">
        <v>241061</v>
      </c>
      <c r="R20" s="21">
        <v>125791</v>
      </c>
    </row>
    <row r="21" spans="1:21" ht="12" customHeight="1" x14ac:dyDescent="0.2">
      <c r="A21" s="2" t="s">
        <v>8</v>
      </c>
      <c r="B21" s="21">
        <v>-204890</v>
      </c>
      <c r="C21" s="21">
        <v>154717.03558</v>
      </c>
      <c r="D21" s="21">
        <v>657384.40586566087</v>
      </c>
      <c r="E21" s="21">
        <v>353524</v>
      </c>
      <c r="F21" s="21">
        <v>202990</v>
      </c>
      <c r="G21" s="21">
        <v>101526</v>
      </c>
      <c r="H21" s="21">
        <v>75746</v>
      </c>
      <c r="I21" s="3">
        <v>142266.9339989071</v>
      </c>
      <c r="J21" s="3">
        <v>20803.178810000001</v>
      </c>
      <c r="K21" s="3">
        <v>0</v>
      </c>
      <c r="L21" s="21">
        <v>-265360</v>
      </c>
      <c r="M21" s="21">
        <v>-229331</v>
      </c>
      <c r="N21" s="21">
        <v>151745.69285999995</v>
      </c>
      <c r="O21" s="21">
        <v>0</v>
      </c>
      <c r="P21" s="21">
        <v>-320585</v>
      </c>
      <c r="Q21" s="21">
        <v>132810</v>
      </c>
      <c r="R21" s="21">
        <v>-60470</v>
      </c>
    </row>
    <row r="22" spans="1:21" ht="12" customHeight="1" x14ac:dyDescent="0.2">
      <c r="A22" s="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21" x14ac:dyDescent="0.2">
      <c r="A23" s="15" t="s">
        <v>39</v>
      </c>
      <c r="B23" s="16">
        <f>SUM(B24:B27)</f>
        <v>-478057</v>
      </c>
      <c r="C23" s="16">
        <f>SUM(C24:C27)</f>
        <v>568899.47981428565</v>
      </c>
      <c r="D23" s="16">
        <f>SUM(D24:D27)</f>
        <v>2563092.4819678888</v>
      </c>
      <c r="E23" s="16">
        <f t="shared" ref="E23:I23" si="4">SUM(E24:E27)</f>
        <v>1746136.5262536877</v>
      </c>
      <c r="F23" s="16">
        <f>SUM(F24:F27)</f>
        <v>673674.45423305791</v>
      </c>
      <c r="G23" s="16">
        <f t="shared" si="4"/>
        <v>285028.87860736018</v>
      </c>
      <c r="H23" s="16">
        <f t="shared" si="4"/>
        <v>182835.55716310433</v>
      </c>
      <c r="I23" s="16">
        <f t="shared" si="4"/>
        <v>412013.9643342311</v>
      </c>
      <c r="J23" s="16">
        <f>SUM(J24:J27)</f>
        <v>70530.891709999996</v>
      </c>
      <c r="K23" s="16">
        <f t="shared" ref="K23:Q23" si="5">SUM(K24:K27)</f>
        <v>-1.5686600000000002</v>
      </c>
      <c r="L23" s="16">
        <f t="shared" si="5"/>
        <v>-3495</v>
      </c>
      <c r="M23" s="16">
        <f t="shared" si="5"/>
        <v>-599029.45669999998</v>
      </c>
      <c r="N23" s="16">
        <f>SUM(N24:N27)</f>
        <v>102037.22975</v>
      </c>
      <c r="O23" s="16">
        <f>SUM(O24:O27)</f>
        <v>-13862.85302</v>
      </c>
      <c r="P23" s="16">
        <f t="shared" si="5"/>
        <v>339620.49830850965</v>
      </c>
      <c r="Q23" s="16">
        <f t="shared" si="5"/>
        <v>167740.13188999996</v>
      </c>
      <c r="R23" s="16">
        <f>SUM(R24:R27)</f>
        <v>474563</v>
      </c>
    </row>
    <row r="24" spans="1:21" s="17" customFormat="1" x14ac:dyDescent="0.2">
      <c r="A24" s="18" t="s">
        <v>5</v>
      </c>
      <c r="B24" s="21">
        <v>-186007</v>
      </c>
      <c r="C24" s="21">
        <v>216063.93370714283</v>
      </c>
      <c r="D24" s="21">
        <v>629714</v>
      </c>
      <c r="E24" s="22">
        <v>272270</v>
      </c>
      <c r="F24" s="21">
        <v>194851</v>
      </c>
      <c r="G24" s="21">
        <v>93765</v>
      </c>
      <c r="H24" s="21">
        <v>37075</v>
      </c>
      <c r="I24" s="8">
        <v>114443.70869009368</v>
      </c>
      <c r="J24" s="8">
        <v>20908.257890000001</v>
      </c>
      <c r="K24" s="8">
        <v>0</v>
      </c>
      <c r="L24" s="21">
        <v>-163620</v>
      </c>
      <c r="M24" s="21">
        <v>-163234</v>
      </c>
      <c r="N24" s="21">
        <v>59614.33679999999</v>
      </c>
      <c r="O24" s="21">
        <v>-5061.6402599999983</v>
      </c>
      <c r="P24" s="21">
        <v>8587</v>
      </c>
      <c r="Q24" s="21">
        <v>-63525.558790000083</v>
      </c>
      <c r="R24" s="21">
        <v>22387</v>
      </c>
    </row>
    <row r="25" spans="1:21" s="17" customFormat="1" x14ac:dyDescent="0.2">
      <c r="A25" s="18" t="s">
        <v>6</v>
      </c>
      <c r="B25" s="21">
        <v>-359546</v>
      </c>
      <c r="C25" s="21">
        <v>196793</v>
      </c>
      <c r="D25" s="21">
        <v>934405</v>
      </c>
      <c r="E25" s="21">
        <v>462458.94480477227</v>
      </c>
      <c r="F25" s="21">
        <v>225716</v>
      </c>
      <c r="G25" s="21">
        <v>97342</v>
      </c>
      <c r="H25" s="21">
        <v>80172</v>
      </c>
      <c r="I25" s="8">
        <v>147169.1858519516</v>
      </c>
      <c r="J25" s="8">
        <v>23015.31524</v>
      </c>
      <c r="K25" s="8">
        <v>0</v>
      </c>
      <c r="L25" s="21">
        <v>-38667</v>
      </c>
      <c r="M25" s="21">
        <v>-193763</v>
      </c>
      <c r="N25" s="21">
        <v>8920.5670200000022</v>
      </c>
      <c r="O25" s="21">
        <v>0</v>
      </c>
      <c r="P25" s="21">
        <v>178333</v>
      </c>
      <c r="Q25" s="21">
        <v>-32157.297519999982</v>
      </c>
      <c r="R25" s="21">
        <v>320879</v>
      </c>
    </row>
    <row r="26" spans="1:21" s="17" customFormat="1" x14ac:dyDescent="0.2">
      <c r="A26" s="18" t="s">
        <v>7</v>
      </c>
      <c r="B26" s="21">
        <v>67496</v>
      </c>
      <c r="C26" s="21">
        <v>156042.54610714284</v>
      </c>
      <c r="D26" s="21">
        <v>998973.48196788889</v>
      </c>
      <c r="E26" s="21">
        <v>1011407.5814489154</v>
      </c>
      <c r="F26" s="21">
        <v>253107.45423305791</v>
      </c>
      <c r="G26" s="21">
        <v>93921.878607360195</v>
      </c>
      <c r="H26" s="21">
        <v>65588.557163104328</v>
      </c>
      <c r="I26" s="8">
        <v>150401.06979218582</v>
      </c>
      <c r="J26" s="8">
        <v>26607.318579999999</v>
      </c>
      <c r="K26" s="8">
        <v>-1.5686600000000002</v>
      </c>
      <c r="L26" s="21">
        <v>198792</v>
      </c>
      <c r="M26" s="21">
        <v>-242032.45670000001</v>
      </c>
      <c r="N26" s="21">
        <v>33502.325929999999</v>
      </c>
      <c r="O26" s="21">
        <v>-8801.2127600000022</v>
      </c>
      <c r="P26" s="21">
        <v>152700.49830850965</v>
      </c>
      <c r="Q26" s="21">
        <v>263422.98820000002</v>
      </c>
      <c r="R26" s="21">
        <v>131297</v>
      </c>
    </row>
    <row r="27" spans="1:21" ht="12" customHeight="1" x14ac:dyDescent="0.2">
      <c r="A27" s="2" t="s">
        <v>8</v>
      </c>
      <c r="B27" s="8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21" ht="12" customHeight="1" x14ac:dyDescent="0.2">
      <c r="A28" s="9"/>
      <c r="B28" s="12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1" x14ac:dyDescent="0.2">
      <c r="A29" s="5" t="s">
        <v>20</v>
      </c>
      <c r="L29" s="19"/>
      <c r="Q29" s="5" t="s">
        <v>9</v>
      </c>
    </row>
    <row r="30" spans="1:21" ht="12.75" customHeight="1" x14ac:dyDescent="0.2">
      <c r="A30" s="23" t="s">
        <v>21</v>
      </c>
      <c r="B30" s="23"/>
      <c r="C30" s="23"/>
      <c r="D30" s="23"/>
      <c r="E30" s="23"/>
      <c r="F30" s="23"/>
      <c r="G30" s="23"/>
      <c r="L30" s="19"/>
      <c r="M30" s="19"/>
    </row>
    <row r="31" spans="1:21" ht="12" customHeight="1" x14ac:dyDescent="0.2">
      <c r="A31" s="23"/>
      <c r="B31" s="23"/>
      <c r="C31" s="23"/>
      <c r="D31" s="23"/>
      <c r="E31" s="23"/>
      <c r="F31" s="23"/>
      <c r="G31" s="23"/>
      <c r="L31" s="38" t="s">
        <v>38</v>
      </c>
      <c r="M31" s="38"/>
      <c r="N31" s="38"/>
      <c r="O31" s="38"/>
      <c r="P31" s="38"/>
      <c r="Q31" s="38"/>
      <c r="R31" s="38"/>
      <c r="U31" s="19"/>
    </row>
    <row r="32" spans="1:21" x14ac:dyDescent="0.2">
      <c r="A32" s="23"/>
      <c r="B32" s="23"/>
      <c r="C32" s="23"/>
      <c r="D32" s="23"/>
      <c r="E32" s="23"/>
      <c r="F32" s="23"/>
      <c r="G32" s="23"/>
      <c r="K32" s="6"/>
      <c r="L32" s="38"/>
      <c r="M32" s="38"/>
      <c r="N32" s="38"/>
      <c r="O32" s="38"/>
      <c r="P32" s="38"/>
      <c r="Q32" s="38"/>
      <c r="R32" s="38"/>
    </row>
    <row r="33" spans="1:18" x14ac:dyDescent="0.2">
      <c r="A33" s="23"/>
      <c r="B33" s="23"/>
      <c r="C33" s="23"/>
      <c r="D33" s="23"/>
      <c r="E33" s="23"/>
      <c r="F33" s="23"/>
      <c r="G33" s="23"/>
      <c r="K33" s="6"/>
      <c r="L33" s="38"/>
      <c r="M33" s="38"/>
      <c r="N33" s="38"/>
      <c r="O33" s="38"/>
      <c r="P33" s="38"/>
      <c r="Q33" s="38"/>
      <c r="R33" s="38"/>
    </row>
    <row r="35" spans="1:18" x14ac:dyDescent="0.2">
      <c r="E35" s="19"/>
      <c r="J35" s="19"/>
      <c r="L35" s="19"/>
    </row>
    <row r="36" spans="1:18" x14ac:dyDescent="0.2">
      <c r="D36" s="19"/>
      <c r="J36" s="19"/>
    </row>
    <row r="37" spans="1:18" x14ac:dyDescent="0.2">
      <c r="J37" s="19"/>
    </row>
    <row r="43" spans="1:18" x14ac:dyDescent="0.2">
      <c r="F43" s="20"/>
      <c r="I43" s="20"/>
    </row>
  </sheetData>
  <mergeCells count="33">
    <mergeCell ref="L31:R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  <mergeCell ref="N6:N8"/>
    <mergeCell ref="P6:P8"/>
    <mergeCell ref="L4:L8"/>
    <mergeCell ref="M5:Q5"/>
    <mergeCell ref="M4:Q4"/>
    <mergeCell ref="M6:M8"/>
    <mergeCell ref="O6:O8"/>
    <mergeCell ref="A30:G33"/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Mirko Sljivancanin</cp:lastModifiedBy>
  <dcterms:created xsi:type="dcterms:W3CDTF">1996-10-14T23:33:28Z</dcterms:created>
  <dcterms:modified xsi:type="dcterms:W3CDTF">2022-11-28T09:11:19Z</dcterms:modified>
</cp:coreProperties>
</file>